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24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hamematakan'!$A$1:$E$92</definedName>
    <definedName name="_xlnm.Print_Area" localSheetId="0">'Ekamutneri hamematakan'!$A$1:$E$76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7" i="24"/>
  <c r="E72" i="25"/>
  <c r="E19"/>
  <c r="E57"/>
  <c r="E71"/>
  <c r="C16" i="24"/>
  <c r="C7" s="1"/>
  <c r="E19"/>
  <c r="E20"/>
  <c r="D16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D22"/>
  <c r="D21" s="1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E77" i="25" l="1"/>
  <c r="C65"/>
  <c r="C21" s="1"/>
  <c r="E32"/>
  <c r="E58"/>
  <c r="D80"/>
  <c r="E66"/>
  <c r="E73"/>
  <c r="E22"/>
  <c r="E22" i="24"/>
  <c r="E7"/>
  <c r="E32"/>
  <c r="C64"/>
  <c r="D64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<sst xmlns="http://schemas.openxmlformats.org/spreadsheetml/2006/main" count="176" uniqueCount="114">
  <si>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</si>
  <si>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</si>
  <si>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</si>
  <si>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</si>
  <si>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</si>
  <si>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</si>
  <si>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</si>
  <si>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</si>
  <si>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</si>
  <si>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</si>
  <si>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</si>
  <si>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</si>
  <si>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</si>
  <si>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</si>
  <si>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</si>
  <si>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</si>
  <si>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</si>
  <si>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</si>
  <si>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</si>
  <si>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</si>
  <si>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</si>
  <si>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</si>
  <si>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</si>
  <si>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</si>
  <si>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</si>
  <si>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</si>
  <si>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</si>
  <si>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</si>
  <si>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</si>
  <si>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</si>
  <si>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</si>
  <si>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</si>
  <si>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</si>
  <si>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</si>
  <si>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</si>
  <si>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</si>
  <si>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</si>
  <si>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</si>
  <si>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</si>
  <si>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</si>
  <si>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</si>
  <si>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</si>
  <si>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</si>
  <si>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</si>
  <si>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</si>
  <si>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</si>
  <si>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</si>
  <si>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</si>
  <si>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</si>
  <si>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</si>
  <si>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</si>
  <si>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</si>
  <si>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</si>
  <si>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</si>
  <si>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</si>
  <si>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</si>
  <si>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</si>
  <si>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</si>
  <si>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</si>
  <si>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</si>
  <si>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</si>
  <si>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</si>
  <si>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</si>
  <si>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</si>
  <si>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</si>
  <si>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</si>
  <si>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</si>
  <si>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</si>
  <si>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</si>
  <si>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</si>
  <si>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</si>
  <si>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</si>
  <si>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</si>
  <si>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</si>
  <si>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</si>
  <si>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</si>
  <si>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</si>
  <si>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</si>
  <si>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</si>
  <si>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</si>
  <si>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</si>
  <si>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</si>
  <si>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</si>
  <si>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</si>
  <si>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</si>
  <si>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</si>
  <si>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</si>
  <si>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</si>
  <si>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</si>
  <si>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</si>
  <si>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</si>
  <si>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</si>
  <si>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</si>
  <si>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</si>
  <si>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</si>
  <si>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</si>
  <si>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</si>
  <si>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</si>
  <si>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</si>
  <si>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</si>
  <si>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</si>
  <si>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</si>
  <si>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</si>
  <si>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</si>
  <si>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</si>
  <si>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</si>
  <si>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</si>
  <si>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</si>
  <si>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</si>
  <si>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 xml:space="preserve"> 01,01,2018-թ. – 30,06,2018թ.</t>
  </si>
  <si>
    <t>հ.25</t>
  </si>
  <si>
    <t xml:space="preserve">«Երևանի  </t>
  </si>
  <si>
    <t xml:space="preserve">Երևանի         </t>
  </si>
  <si>
    <t xml:space="preserve"> հ.25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</si>
</sst>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71">
    <xf numFmtId="0" fontId="0" fillId="0" borderId="0" xfId="0"/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quotePrefix="1" applyFont="1" applyBorder="1" applyAlignment="1" applyProtection="1">
      <alignment horizontal="center" vertical="center"/>
    </xf>
    <xf numFmtId="0" fontId="27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view="pageBreakPreview" topLeftCell="A28" zoomScaleSheetLayoutView="100" workbookViewId="0">
      <selection activeCell="C39" sqref="C39:D39"/>
    </sheetView>
  </sheetViews>
  <sheetFormatPr defaultRowHeight="13.5"/>
  <cols>
    <col min="1" max="1" width="4.28515625" style="20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hidden="1" customWidth="1"/>
    <col min="7" max="16384" width="9.140625" style="10"/>
  </cols>
  <sheetData>
    <row r="1" spans="1:13" ht="16.5" customHeight="1">
      <c r="A1" s="9" t="s">
        <v>6</v>
      </c>
      <c r="B1" s="9"/>
      <c r="C1" s="9"/>
      <c r="D1" s="9"/>
      <c r="E1" s="9"/>
    </row>
    <row r="2" spans="1:13" s="14" customFormat="1" ht="20.25" customHeight="1">
      <c r="A2" s="11" t="s">
        <v>111</v>
      </c>
      <c r="B2" s="11"/>
      <c r="C2" s="12" t="s">
        <v>110</v>
      </c>
      <c r="D2" s="13" t="s">
        <v>7</v>
      </c>
      <c r="E2" s="13"/>
    </row>
    <row r="3" spans="1:13" ht="45" customHeight="1">
      <c r="A3" s="15" t="s">
        <v>93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109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8</v>
      </c>
    </row>
    <row r="6" spans="1:13" s="14" customFormat="1" ht="63.75" customHeight="1">
      <c r="A6" s="22" t="s">
        <v>0</v>
      </c>
      <c r="B6" s="23" t="s">
        <v>9</v>
      </c>
      <c r="C6" s="24" t="s">
        <v>95</v>
      </c>
      <c r="D6" s="24" t="s">
        <v>94</v>
      </c>
      <c r="E6" s="25" t="s">
        <v>10</v>
      </c>
    </row>
    <row r="7" spans="1:13" ht="31.5" customHeight="1">
      <c r="A7" s="26" t="s">
        <v>11</v>
      </c>
      <c r="B7" s="27" t="s">
        <v>12</v>
      </c>
      <c r="C7" s="28">
        <f>SUM(C8:C16,C19:C21)</f>
        <v>37915.599999999999</v>
      </c>
      <c r="D7" s="28">
        <f>SUM(D8:D16,D19:D21)</f>
        <v>33079.9</v>
      </c>
      <c r="E7" s="28">
        <f t="shared" ref="E7:E64" si="0">D7-C7</f>
        <v>-4835.6999999999971</v>
      </c>
      <c r="F7" s="29"/>
    </row>
    <row r="8" spans="1:13" ht="18.75" customHeight="1">
      <c r="A8" s="30">
        <v>1</v>
      </c>
      <c r="B8" s="6" t="s">
        <v>13</v>
      </c>
      <c r="C8" s="31">
        <v>37165.599999999999</v>
      </c>
      <c r="D8" s="31">
        <v>31892.5</v>
      </c>
      <c r="E8" s="31">
        <f t="shared" si="0"/>
        <v>-5273.0999999999985</v>
      </c>
      <c r="F8" s="29"/>
      <c r="G8" s="29"/>
    </row>
    <row r="9" spans="1:13" ht="18.75" customHeight="1">
      <c r="A9" s="30">
        <v>2</v>
      </c>
      <c r="B9" s="6" t="s">
        <v>14</v>
      </c>
      <c r="C9" s="31"/>
      <c r="D9" s="31"/>
      <c r="E9" s="31">
        <f t="shared" si="0"/>
        <v>0</v>
      </c>
      <c r="F9" s="29"/>
    </row>
    <row r="10" spans="1:13" ht="18.75" customHeight="1">
      <c r="A10" s="30">
        <v>3</v>
      </c>
      <c r="B10" s="6" t="s">
        <v>15</v>
      </c>
      <c r="C10" s="31">
        <v>750</v>
      </c>
      <c r="D10" s="31">
        <v>1160</v>
      </c>
      <c r="E10" s="31">
        <f t="shared" si="0"/>
        <v>410</v>
      </c>
      <c r="F10" s="29"/>
    </row>
    <row r="11" spans="1:13" ht="18.75" customHeight="1">
      <c r="A11" s="30">
        <v>4</v>
      </c>
      <c r="B11" s="6" t="s">
        <v>16</v>
      </c>
      <c r="C11" s="7"/>
      <c r="D11" s="7"/>
      <c r="E11" s="31">
        <f t="shared" si="0"/>
        <v>0</v>
      </c>
      <c r="F11" s="29"/>
    </row>
    <row r="12" spans="1:13" ht="18.75" customHeight="1">
      <c r="A12" s="30">
        <v>5</v>
      </c>
      <c r="B12" s="6" t="s">
        <v>17</v>
      </c>
      <c r="C12" s="7"/>
      <c r="D12" s="7"/>
      <c r="E12" s="31">
        <f t="shared" si="0"/>
        <v>0</v>
      </c>
      <c r="F12" s="29"/>
    </row>
    <row r="13" spans="1:13" ht="18.75" customHeight="1">
      <c r="A13" s="30">
        <v>6</v>
      </c>
      <c r="B13" s="6" t="s">
        <v>18</v>
      </c>
      <c r="C13" s="7">
        <v>0</v>
      </c>
      <c r="D13" s="7">
        <v>22</v>
      </c>
      <c r="E13" s="31">
        <f t="shared" si="0"/>
        <v>22</v>
      </c>
      <c r="F13" s="29"/>
    </row>
    <row r="14" spans="1:13" ht="18.75" customHeight="1">
      <c r="A14" s="30">
        <v>7</v>
      </c>
      <c r="B14" s="6" t="s">
        <v>19</v>
      </c>
      <c r="C14" s="7"/>
      <c r="D14" s="7"/>
      <c r="E14" s="31">
        <f t="shared" si="0"/>
        <v>0</v>
      </c>
      <c r="F14" s="29"/>
    </row>
    <row r="15" spans="1:13" ht="18.75" customHeight="1">
      <c r="A15" s="30">
        <v>8</v>
      </c>
      <c r="B15" s="2" t="s">
        <v>20</v>
      </c>
      <c r="C15" s="7"/>
      <c r="D15" s="7"/>
      <c r="E15" s="31">
        <f t="shared" si="0"/>
        <v>0</v>
      </c>
      <c r="F15" s="29"/>
    </row>
    <row r="16" spans="1:13" ht="18.75" customHeight="1">
      <c r="A16" s="30">
        <v>9</v>
      </c>
      <c r="B16" s="32" t="s">
        <v>99</v>
      </c>
      <c r="C16" s="7">
        <f>SUM(C17:C18)</f>
        <v>0</v>
      </c>
      <c r="D16" s="7">
        <f>SUM(D17:D18)</f>
        <v>0</v>
      </c>
      <c r="E16" s="31">
        <f t="shared" si="0"/>
        <v>0</v>
      </c>
      <c r="F16" s="29"/>
    </row>
    <row r="17" spans="1:6" ht="18.75" customHeight="1">
      <c r="A17" s="30">
        <v>9.1</v>
      </c>
      <c r="B17" s="6" t="s">
        <v>100</v>
      </c>
      <c r="C17" s="7"/>
      <c r="D17" s="7"/>
      <c r="E17" s="31">
        <f t="shared" si="0"/>
        <v>0</v>
      </c>
      <c r="F17" s="29" t="s">
        <v>102</v>
      </c>
    </row>
    <row r="18" spans="1:6" ht="18.75" customHeight="1">
      <c r="A18" s="30">
        <v>9.1999999999999993</v>
      </c>
      <c r="B18" s="6" t="s">
        <v>101</v>
      </c>
      <c r="C18" s="7"/>
      <c r="D18" s="7"/>
      <c r="E18" s="31">
        <f t="shared" si="0"/>
        <v>0</v>
      </c>
      <c r="F18" s="29" t="s">
        <v>103</v>
      </c>
    </row>
    <row r="19" spans="1:6" ht="18.75" customHeight="1">
      <c r="A19" s="30">
        <v>10</v>
      </c>
      <c r="B19" s="6" t="s">
        <v>21</v>
      </c>
      <c r="C19" s="7">
        <v>0</v>
      </c>
      <c r="D19" s="7">
        <v>5.4</v>
      </c>
      <c r="E19" s="31">
        <f t="shared" si="0"/>
        <v>5.4</v>
      </c>
      <c r="F19" s="29"/>
    </row>
    <row r="20" spans="1:6" ht="18.75" customHeight="1">
      <c r="A20" s="30">
        <v>11</v>
      </c>
      <c r="B20" s="2"/>
      <c r="C20" s="7"/>
      <c r="D20" s="7"/>
      <c r="E20" s="31">
        <f t="shared" si="0"/>
        <v>0</v>
      </c>
      <c r="F20" s="29"/>
    </row>
    <row r="21" spans="1:6" ht="18.75" customHeight="1">
      <c r="A21" s="30">
        <v>12</v>
      </c>
      <c r="B21" s="2"/>
      <c r="C21" s="7"/>
      <c r="D21" s="7"/>
      <c r="E21" s="31">
        <f t="shared" si="0"/>
        <v>0</v>
      </c>
      <c r="F21" s="29" t="s">
        <v>105</v>
      </c>
    </row>
    <row r="22" spans="1:6" ht="29.25" customHeight="1">
      <c r="A22" s="26" t="s">
        <v>22</v>
      </c>
      <c r="B22" s="27" t="s">
        <v>23</v>
      </c>
      <c r="C22" s="33">
        <f>SUM(C23,C26:C32,C36:C58,C60:C63)</f>
        <v>42618.100000000006</v>
      </c>
      <c r="D22" s="33">
        <f>SUM(D23,D26:D32,D36:D58,D60:D63)</f>
        <v>37727.600000000006</v>
      </c>
      <c r="E22" s="28">
        <f t="shared" si="0"/>
        <v>-4890.5</v>
      </c>
      <c r="F22" s="29"/>
    </row>
    <row r="23" spans="1:6" ht="21" customHeight="1">
      <c r="A23" s="30">
        <v>1</v>
      </c>
      <c r="B23" s="6" t="s">
        <v>24</v>
      </c>
      <c r="C23" s="7">
        <v>21701.8</v>
      </c>
      <c r="D23" s="31">
        <v>21863.1</v>
      </c>
      <c r="E23" s="31">
        <f t="shared" si="0"/>
        <v>161.29999999999927</v>
      </c>
      <c r="F23" s="29"/>
    </row>
    <row r="24" spans="1:6" s="38" customFormat="1" ht="21" customHeight="1">
      <c r="A24" s="34">
        <v>1.1000000000000001</v>
      </c>
      <c r="B24" s="8" t="s">
        <v>25</v>
      </c>
      <c r="C24" s="35">
        <v>756</v>
      </c>
      <c r="D24" s="36">
        <v>756</v>
      </c>
      <c r="E24" s="36">
        <f>D24-C24</f>
        <v>0</v>
      </c>
      <c r="F24" s="37"/>
    </row>
    <row r="25" spans="1:6" s="38" customFormat="1" ht="21" customHeight="1">
      <c r="A25" s="34">
        <v>1.2</v>
      </c>
      <c r="B25" s="8" t="s">
        <v>26</v>
      </c>
      <c r="C25" s="35"/>
      <c r="D25" s="36"/>
      <c r="E25" s="36">
        <f>D25-C25</f>
        <v>0</v>
      </c>
      <c r="F25" s="37"/>
    </row>
    <row r="26" spans="1:6" ht="21" customHeight="1">
      <c r="A26" s="30">
        <v>2</v>
      </c>
      <c r="B26" s="6" t="s">
        <v>27</v>
      </c>
      <c r="C26" s="7">
        <v>12022</v>
      </c>
      <c r="D26" s="31">
        <v>11089.9</v>
      </c>
      <c r="E26" s="31">
        <f t="shared" si="0"/>
        <v>-932.10000000000036</v>
      </c>
      <c r="F26" s="29"/>
    </row>
    <row r="27" spans="1:6" ht="21" customHeight="1">
      <c r="A27" s="30">
        <v>3</v>
      </c>
      <c r="B27" s="6" t="s">
        <v>28</v>
      </c>
      <c r="C27" s="7">
        <v>3180</v>
      </c>
      <c r="D27" s="31">
        <v>2132.4</v>
      </c>
      <c r="E27" s="31">
        <f t="shared" si="0"/>
        <v>-1047.5999999999999</v>
      </c>
      <c r="F27" s="29"/>
    </row>
    <row r="28" spans="1:6" ht="21" customHeight="1">
      <c r="A28" s="30">
        <v>4</v>
      </c>
      <c r="B28" s="6" t="s">
        <v>29</v>
      </c>
      <c r="C28" s="7">
        <v>1250</v>
      </c>
      <c r="D28" s="7">
        <v>1110.7</v>
      </c>
      <c r="E28" s="31">
        <f t="shared" si="0"/>
        <v>-139.29999999999995</v>
      </c>
      <c r="F28" s="29"/>
    </row>
    <row r="29" spans="1:6" ht="21" customHeight="1">
      <c r="A29" s="30">
        <v>5</v>
      </c>
      <c r="B29" s="6" t="s">
        <v>30</v>
      </c>
      <c r="C29" s="7">
        <v>325</v>
      </c>
      <c r="D29" s="31">
        <v>371.5</v>
      </c>
      <c r="E29" s="31">
        <f t="shared" si="0"/>
        <v>46.5</v>
      </c>
      <c r="F29" s="29"/>
    </row>
    <row r="30" spans="1:6" ht="21" customHeight="1">
      <c r="A30" s="30">
        <v>6</v>
      </c>
      <c r="B30" s="6" t="s">
        <v>31</v>
      </c>
      <c r="C30" s="7">
        <v>55.8</v>
      </c>
      <c r="D30" s="31">
        <v>55.8</v>
      </c>
      <c r="E30" s="31">
        <f t="shared" si="0"/>
        <v>0</v>
      </c>
      <c r="F30" s="29"/>
    </row>
    <row r="31" spans="1:6" ht="21" customHeight="1">
      <c r="A31" s="30">
        <v>7</v>
      </c>
      <c r="B31" s="6" t="s">
        <v>32</v>
      </c>
      <c r="C31" s="7"/>
      <c r="D31" s="31"/>
      <c r="E31" s="31">
        <f t="shared" si="0"/>
        <v>0</v>
      </c>
      <c r="F31" s="29"/>
    </row>
    <row r="32" spans="1:6" ht="21" customHeight="1">
      <c r="A32" s="30">
        <v>8</v>
      </c>
      <c r="B32" s="6" t="s">
        <v>33</v>
      </c>
      <c r="C32" s="7">
        <f>SUM(C33:C35)</f>
        <v>86</v>
      </c>
      <c r="D32" s="7">
        <v>78.7</v>
      </c>
      <c r="E32" s="31">
        <f t="shared" si="0"/>
        <v>-7.2999999999999972</v>
      </c>
      <c r="F32" s="29"/>
    </row>
    <row r="33" spans="1:6" s="38" customFormat="1" ht="21" customHeight="1">
      <c r="A33" s="34">
        <v>8.1</v>
      </c>
      <c r="B33" s="8" t="s">
        <v>34</v>
      </c>
      <c r="C33" s="35">
        <v>30</v>
      </c>
      <c r="D33" s="36">
        <v>30</v>
      </c>
      <c r="E33" s="36">
        <f t="shared" si="0"/>
        <v>0</v>
      </c>
      <c r="F33" s="37"/>
    </row>
    <row r="34" spans="1:6" s="38" customFormat="1" ht="21" customHeight="1">
      <c r="A34" s="34">
        <v>8.1999999999999993</v>
      </c>
      <c r="B34" s="8" t="s">
        <v>35</v>
      </c>
      <c r="C34" s="35">
        <v>26</v>
      </c>
      <c r="D34" s="36">
        <v>18.7</v>
      </c>
      <c r="E34" s="36">
        <f t="shared" si="0"/>
        <v>-7.3000000000000007</v>
      </c>
      <c r="F34" s="37"/>
    </row>
    <row r="35" spans="1:6" s="38" customFormat="1" ht="21" customHeight="1">
      <c r="A35" s="34">
        <v>8.3000000000000007</v>
      </c>
      <c r="B35" s="8" t="s">
        <v>36</v>
      </c>
      <c r="C35" s="35">
        <v>30</v>
      </c>
      <c r="D35" s="36">
        <v>30</v>
      </c>
      <c r="E35" s="36">
        <f t="shared" si="0"/>
        <v>0</v>
      </c>
      <c r="F35" s="37"/>
    </row>
    <row r="36" spans="1:6" ht="21" customHeight="1">
      <c r="A36" s="30">
        <v>9</v>
      </c>
      <c r="B36" s="6" t="s">
        <v>37</v>
      </c>
      <c r="C36" s="7"/>
      <c r="D36" s="31"/>
      <c r="E36" s="31">
        <f t="shared" si="0"/>
        <v>0</v>
      </c>
      <c r="F36" s="29"/>
    </row>
    <row r="37" spans="1:6" ht="21" customHeight="1">
      <c r="A37" s="30">
        <v>10</v>
      </c>
      <c r="B37" s="6" t="s">
        <v>38</v>
      </c>
      <c r="C37" s="7">
        <v>735</v>
      </c>
      <c r="D37" s="31">
        <v>480.3</v>
      </c>
      <c r="E37" s="31">
        <f t="shared" si="0"/>
        <v>-254.7</v>
      </c>
      <c r="F37" s="29"/>
    </row>
    <row r="38" spans="1:6" ht="21" customHeight="1">
      <c r="A38" s="30">
        <v>11</v>
      </c>
      <c r="B38" s="6" t="s">
        <v>39</v>
      </c>
      <c r="C38" s="7">
        <v>157.5</v>
      </c>
      <c r="D38" s="31">
        <v>32</v>
      </c>
      <c r="E38" s="31">
        <f t="shared" si="0"/>
        <v>-125.5</v>
      </c>
      <c r="F38" s="29"/>
    </row>
    <row r="39" spans="1:6" ht="21" customHeight="1">
      <c r="A39" s="30">
        <v>12</v>
      </c>
      <c r="B39" s="1" t="s">
        <v>40</v>
      </c>
      <c r="C39" s="7">
        <v>150</v>
      </c>
      <c r="D39" s="31">
        <v>193.4</v>
      </c>
      <c r="E39" s="31">
        <f t="shared" si="0"/>
        <v>43.400000000000006</v>
      </c>
      <c r="F39" s="29"/>
    </row>
    <row r="40" spans="1:6" ht="21" customHeight="1">
      <c r="A40" s="30">
        <v>13</v>
      </c>
      <c r="B40" s="6" t="s">
        <v>41</v>
      </c>
      <c r="C40" s="7"/>
      <c r="D40" s="31"/>
      <c r="E40" s="31">
        <f t="shared" si="0"/>
        <v>0</v>
      </c>
      <c r="F40" s="29"/>
    </row>
    <row r="41" spans="1:6" ht="21" customHeight="1">
      <c r="A41" s="30">
        <v>14</v>
      </c>
      <c r="B41" s="6" t="s">
        <v>42</v>
      </c>
      <c r="C41" s="7"/>
      <c r="D41" s="31"/>
      <c r="E41" s="31">
        <f>D41-C41</f>
        <v>0</v>
      </c>
      <c r="F41" s="29"/>
    </row>
    <row r="42" spans="1:6" ht="21" customHeight="1">
      <c r="A42" s="30">
        <v>15</v>
      </c>
      <c r="B42" s="6" t="s">
        <v>43</v>
      </c>
      <c r="C42" s="7">
        <v>155</v>
      </c>
      <c r="D42" s="31">
        <v>145</v>
      </c>
      <c r="E42" s="31">
        <f t="shared" si="0"/>
        <v>-10</v>
      </c>
      <c r="F42" s="29"/>
    </row>
    <row r="43" spans="1:6" ht="21" customHeight="1">
      <c r="A43" s="30">
        <v>16</v>
      </c>
      <c r="B43" s="6" t="s">
        <v>44</v>
      </c>
      <c r="C43" s="31"/>
      <c r="D43" s="31"/>
      <c r="E43" s="31">
        <f t="shared" si="0"/>
        <v>0</v>
      </c>
      <c r="F43" s="29"/>
    </row>
    <row r="44" spans="1:6" ht="21" customHeight="1">
      <c r="A44" s="30">
        <v>17</v>
      </c>
      <c r="B44" s="6" t="s">
        <v>45</v>
      </c>
      <c r="C44" s="31"/>
      <c r="D44" s="31">
        <v>37</v>
      </c>
      <c r="E44" s="31">
        <f>D44-C44</f>
        <v>37</v>
      </c>
      <c r="F44" s="29"/>
    </row>
    <row r="45" spans="1:6" ht="21" customHeight="1">
      <c r="A45" s="30">
        <v>18</v>
      </c>
      <c r="B45" s="6" t="s">
        <v>46</v>
      </c>
      <c r="C45" s="31"/>
      <c r="D45" s="31"/>
      <c r="E45" s="31">
        <f>D45-C45</f>
        <v>0</v>
      </c>
      <c r="F45" s="29"/>
    </row>
    <row r="46" spans="1:6" ht="20.25" customHeight="1">
      <c r="A46" s="30">
        <v>19</v>
      </c>
      <c r="B46" s="6" t="s">
        <v>47</v>
      </c>
      <c r="C46" s="31"/>
      <c r="D46" s="31"/>
      <c r="E46" s="31">
        <f>D46-C46</f>
        <v>0</v>
      </c>
      <c r="F46" s="29"/>
    </row>
    <row r="47" spans="1:6" ht="21" customHeight="1">
      <c r="A47" s="30">
        <v>20</v>
      </c>
      <c r="B47" s="6" t="s">
        <v>48</v>
      </c>
      <c r="C47" s="7"/>
      <c r="D47" s="31"/>
      <c r="E47" s="31">
        <f t="shared" si="0"/>
        <v>0</v>
      </c>
      <c r="F47" s="29"/>
    </row>
    <row r="48" spans="1:6" ht="21" customHeight="1">
      <c r="A48" s="30">
        <v>21</v>
      </c>
      <c r="B48" s="6" t="s">
        <v>49</v>
      </c>
      <c r="C48" s="7"/>
      <c r="D48" s="31"/>
      <c r="E48" s="31">
        <f t="shared" si="0"/>
        <v>0</v>
      </c>
      <c r="F48" s="29"/>
    </row>
    <row r="49" spans="1:6" ht="21" customHeight="1">
      <c r="A49" s="30">
        <v>22</v>
      </c>
      <c r="B49" s="6" t="s">
        <v>50</v>
      </c>
      <c r="C49" s="31">
        <v>105</v>
      </c>
      <c r="D49" s="31">
        <v>0</v>
      </c>
      <c r="E49" s="31">
        <f t="shared" si="0"/>
        <v>-105</v>
      </c>
      <c r="F49" s="29"/>
    </row>
    <row r="50" spans="1:6" ht="21" customHeight="1">
      <c r="A50" s="30">
        <v>23</v>
      </c>
      <c r="B50" s="6" t="s">
        <v>51</v>
      </c>
      <c r="C50" s="31">
        <v>3</v>
      </c>
      <c r="D50" s="31">
        <v>0</v>
      </c>
      <c r="E50" s="31">
        <f>D50-C50</f>
        <v>-3</v>
      </c>
      <c r="F50" s="29"/>
    </row>
    <row r="51" spans="1:6" ht="21" customHeight="1">
      <c r="A51" s="30">
        <v>24</v>
      </c>
      <c r="B51" s="6" t="s">
        <v>98</v>
      </c>
      <c r="C51" s="31"/>
      <c r="D51" s="31"/>
      <c r="E51" s="31">
        <f>D51-C51</f>
        <v>0</v>
      </c>
      <c r="F51" s="29"/>
    </row>
    <row r="52" spans="1:6" ht="21" customHeight="1">
      <c r="A52" s="30">
        <v>25</v>
      </c>
      <c r="B52" s="6" t="s">
        <v>52</v>
      </c>
      <c r="C52" s="31"/>
      <c r="D52" s="31"/>
      <c r="E52" s="31">
        <f>D52-C52</f>
        <v>0</v>
      </c>
      <c r="F52" s="29"/>
    </row>
    <row r="53" spans="1:6" ht="21" customHeight="1">
      <c r="A53" s="30">
        <v>26</v>
      </c>
      <c r="B53" s="6" t="s">
        <v>53</v>
      </c>
      <c r="C53" s="31"/>
      <c r="D53" s="31"/>
      <c r="E53" s="31">
        <f t="shared" ref="E53:E58" si="1">D53-C53</f>
        <v>0</v>
      </c>
      <c r="F53" s="29"/>
    </row>
    <row r="54" spans="1:6" ht="21" customHeight="1">
      <c r="A54" s="30">
        <v>27</v>
      </c>
      <c r="B54" s="29" t="s">
        <v>97</v>
      </c>
      <c r="C54" s="31"/>
      <c r="D54" s="31"/>
      <c r="E54" s="31">
        <f t="shared" si="1"/>
        <v>0</v>
      </c>
      <c r="F54" s="29"/>
    </row>
    <row r="55" spans="1:6" ht="21" customHeight="1">
      <c r="A55" s="30">
        <v>28</v>
      </c>
      <c r="B55" s="6" t="s">
        <v>54</v>
      </c>
      <c r="C55" s="31">
        <v>70</v>
      </c>
      <c r="D55" s="31">
        <v>0</v>
      </c>
      <c r="E55" s="31">
        <f t="shared" si="1"/>
        <v>-70</v>
      </c>
      <c r="F55" s="29"/>
    </row>
    <row r="56" spans="1:6" ht="21" customHeight="1">
      <c r="A56" s="30">
        <v>29</v>
      </c>
      <c r="B56" s="2"/>
      <c r="C56" s="31"/>
      <c r="D56" s="31"/>
      <c r="E56" s="31">
        <f>D56-C56</f>
        <v>0</v>
      </c>
      <c r="F56" s="29"/>
    </row>
    <row r="57" spans="1:6" ht="21" customHeight="1">
      <c r="A57" s="30">
        <v>30</v>
      </c>
      <c r="B57" s="2"/>
      <c r="C57" s="31"/>
      <c r="D57" s="31"/>
      <c r="E57" s="31">
        <f t="shared" si="1"/>
        <v>0</v>
      </c>
      <c r="F57" s="29" t="s">
        <v>106</v>
      </c>
    </row>
    <row r="58" spans="1:6" ht="21" customHeight="1">
      <c r="A58" s="30">
        <v>31</v>
      </c>
      <c r="B58" s="6" t="s">
        <v>55</v>
      </c>
      <c r="C58" s="31"/>
      <c r="D58" s="31"/>
      <c r="E58" s="31">
        <f t="shared" si="1"/>
        <v>0</v>
      </c>
      <c r="F58" s="29"/>
    </row>
    <row r="59" spans="1:6" s="38" customFormat="1" ht="21" customHeight="1">
      <c r="A59" s="36">
        <v>31.1</v>
      </c>
      <c r="B59" s="8" t="s">
        <v>104</v>
      </c>
      <c r="C59" s="36"/>
      <c r="D59" s="36"/>
      <c r="E59" s="36">
        <f>D59-C59</f>
        <v>0</v>
      </c>
      <c r="F59" s="37"/>
    </row>
    <row r="60" spans="1:6" s="38" customFormat="1" ht="25.5" customHeight="1">
      <c r="A60" s="30">
        <v>32</v>
      </c>
      <c r="B60" s="32" t="s">
        <v>56</v>
      </c>
      <c r="C60" s="36"/>
      <c r="D60" s="36"/>
      <c r="E60" s="36">
        <f>D60-C60</f>
        <v>0</v>
      </c>
      <c r="F60" s="37"/>
    </row>
    <row r="61" spans="1:6" ht="23.25" customHeight="1">
      <c r="A61" s="30">
        <v>33</v>
      </c>
      <c r="B61" s="32" t="s">
        <v>57</v>
      </c>
      <c r="C61" s="31"/>
      <c r="D61" s="31"/>
      <c r="E61" s="36">
        <f>D61-C61</f>
        <v>0</v>
      </c>
      <c r="F61" s="29"/>
    </row>
    <row r="62" spans="1:6" ht="21" customHeight="1">
      <c r="A62" s="30">
        <v>34</v>
      </c>
      <c r="B62" s="6" t="s">
        <v>58</v>
      </c>
      <c r="C62" s="31"/>
      <c r="D62" s="31"/>
      <c r="E62" s="31">
        <f>D62-C62</f>
        <v>0</v>
      </c>
      <c r="F62" s="29"/>
    </row>
    <row r="63" spans="1:6" ht="21" customHeight="1">
      <c r="A63" s="30">
        <v>35</v>
      </c>
      <c r="B63" s="6" t="s">
        <v>59</v>
      </c>
      <c r="C63" s="31">
        <v>2622</v>
      </c>
      <c r="D63" s="31">
        <v>137.80000000000001</v>
      </c>
      <c r="E63" s="31">
        <f>D63-C63</f>
        <v>-2484.1999999999998</v>
      </c>
      <c r="F63" s="29"/>
    </row>
    <row r="64" spans="1:6" s="41" customFormat="1" ht="24.75" customHeight="1">
      <c r="A64" s="26" t="s">
        <v>60</v>
      </c>
      <c r="B64" s="39" t="s">
        <v>61</v>
      </c>
      <c r="C64" s="28">
        <f>C7-C22</f>
        <v>-4702.5000000000073</v>
      </c>
      <c r="D64" s="28">
        <f>D7-D22</f>
        <v>-4647.7000000000044</v>
      </c>
      <c r="E64" s="28">
        <f t="shared" si="0"/>
        <v>54.80000000000291</v>
      </c>
      <c r="F64" s="40"/>
    </row>
    <row r="65" spans="2:6">
      <c r="B65" s="29"/>
      <c r="C65" s="29"/>
      <c r="D65" s="29"/>
      <c r="E65" s="29"/>
      <c r="F65" s="29"/>
    </row>
    <row r="66" spans="2:6" hidden="1">
      <c r="B66" s="5" t="s">
        <v>92</v>
      </c>
      <c r="C66" s="29"/>
      <c r="D66" s="29"/>
      <c r="E66" s="29"/>
      <c r="F66" s="29"/>
    </row>
    <row r="67" spans="2:6" ht="18" hidden="1" customHeight="1">
      <c r="B67" s="29"/>
      <c r="C67" s="29"/>
      <c r="D67" s="29"/>
      <c r="E67" s="29"/>
      <c r="F67" s="29"/>
    </row>
    <row r="68" spans="2:6" ht="18" hidden="1" customHeight="1">
      <c r="B68" s="29"/>
      <c r="C68" s="29"/>
      <c r="D68" s="29"/>
      <c r="E68" s="29"/>
      <c r="F68" s="29"/>
    </row>
    <row r="69" spans="2:6" ht="18" hidden="1" customHeight="1">
      <c r="B69" s="29"/>
      <c r="C69" s="29"/>
      <c r="D69" s="29"/>
      <c r="E69" s="29"/>
      <c r="F69" s="29"/>
    </row>
    <row r="70" spans="2:6" ht="18" hidden="1" customHeight="1">
      <c r="B70" s="29"/>
      <c r="C70" s="29"/>
      <c r="D70" s="29"/>
      <c r="E70" s="29"/>
      <c r="F70" s="29"/>
    </row>
    <row r="71" spans="2:6" ht="17.25" hidden="1">
      <c r="B71" s="42" t="s">
        <v>2</v>
      </c>
      <c r="C71" s="43"/>
      <c r="D71" s="44"/>
      <c r="E71" s="44"/>
      <c r="F71" s="29"/>
    </row>
    <row r="72" spans="2:6" ht="9.75" hidden="1" customHeight="1">
      <c r="B72" s="45"/>
      <c r="C72" s="29"/>
      <c r="D72" s="46" t="s">
        <v>62</v>
      </c>
      <c r="E72" s="46"/>
      <c r="F72" s="29"/>
    </row>
    <row r="73" spans="2:6" ht="6" hidden="1" customHeight="1">
      <c r="B73" s="45"/>
      <c r="C73" s="29"/>
      <c r="D73" s="47"/>
      <c r="E73" s="47"/>
      <c r="F73" s="29"/>
    </row>
    <row r="74" spans="2:6" ht="21" hidden="1" customHeight="1">
      <c r="B74" s="42" t="s">
        <v>3</v>
      </c>
      <c r="C74" s="43"/>
      <c r="D74" s="44"/>
      <c r="E74" s="44"/>
      <c r="F74" s="29"/>
    </row>
    <row r="75" spans="2:6" ht="11.25" hidden="1" customHeight="1">
      <c r="B75" s="29"/>
      <c r="C75" s="29"/>
      <c r="D75" s="46" t="s">
        <v>62</v>
      </c>
      <c r="E75" s="46"/>
      <c r="F75" s="29"/>
    </row>
    <row r="76" spans="2:6" hidden="1">
      <c r="B76" s="21" t="s">
        <v>1</v>
      </c>
      <c r="C76" s="29"/>
      <c r="D76" s="29"/>
      <c r="E76" s="29"/>
      <c r="F76" s="29"/>
    </row>
    <row r="77" spans="2:6">
      <c r="B77" s="29"/>
      <c r="C77" s="29"/>
      <c r="D77" s="29"/>
      <c r="E77" s="29"/>
      <c r="F77" s="29"/>
    </row>
    <row r="78" spans="2:6">
      <c r="B78" s="29"/>
      <c r="C78" s="29"/>
      <c r="D78" s="29"/>
      <c r="E78" s="29"/>
      <c r="F78" s="29"/>
    </row>
    <row r="79" spans="2:6">
      <c r="B79" s="29"/>
      <c r="C79" s="29"/>
      <c r="D79" s="29"/>
      <c r="E79" s="29"/>
      <c r="F79" s="29"/>
    </row>
    <row r="80" spans="2:6">
      <c r="B80" s="29"/>
      <c r="C80" s="29"/>
      <c r="D80" s="29"/>
      <c r="E80" s="29"/>
      <c r="F80" s="29"/>
    </row>
    <row r="81" spans="2:5">
      <c r="B81" s="29"/>
      <c r="C81" s="29"/>
      <c r="D81" s="29"/>
      <c r="E81" s="29"/>
    </row>
    <row r="82" spans="2:5">
      <c r="B82" s="29"/>
      <c r="C82" s="29"/>
      <c r="D82" s="29"/>
      <c r="E82" s="29"/>
    </row>
    <row r="83" spans="2:5">
      <c r="B83" s="29"/>
      <c r="C83" s="29"/>
      <c r="D83" s="29"/>
      <c r="E83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E20:E21" unlockedFormula="1"/>
    <ignoredError sqref="C16:D16 C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view="pageBreakPreview" workbookViewId="0">
      <selection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6" width="0" style="10" hidden="1" customWidth="1"/>
    <col min="7" max="16384" width="9.140625" style="10"/>
  </cols>
  <sheetData>
    <row r="1" spans="1:13" ht="20.25" customHeight="1">
      <c r="A1" s="9" t="s">
        <v>63</v>
      </c>
      <c r="B1" s="9"/>
      <c r="C1" s="9"/>
      <c r="D1" s="9"/>
      <c r="E1" s="9"/>
    </row>
    <row r="2" spans="1:13" s="14" customFormat="1" ht="19.5" customHeight="1">
      <c r="A2" s="11" t="s">
        <v>112</v>
      </c>
      <c r="B2" s="11"/>
      <c r="C2" s="12" t="s">
        <v>113</v>
      </c>
      <c r="D2" s="13" t="s">
        <v>7</v>
      </c>
      <c r="E2" s="13"/>
    </row>
    <row r="3" spans="1:13" ht="49.5" customHeight="1">
      <c r="A3" s="15" t="s">
        <v>96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2.5" customHeight="1">
      <c r="A4" s="17" t="s">
        <v>109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48"/>
      <c r="B5" s="48"/>
      <c r="E5" s="49" t="s">
        <v>64</v>
      </c>
    </row>
    <row r="6" spans="1:13" s="14" customFormat="1" ht="63" customHeight="1">
      <c r="A6" s="22" t="s">
        <v>0</v>
      </c>
      <c r="B6" s="23" t="s">
        <v>9</v>
      </c>
      <c r="C6" s="24" t="s">
        <v>95</v>
      </c>
      <c r="D6" s="24" t="s">
        <v>94</v>
      </c>
      <c r="E6" s="25" t="s">
        <v>10</v>
      </c>
    </row>
    <row r="7" spans="1:13" s="14" customFormat="1" ht="41.25" customHeight="1">
      <c r="A7" s="50" t="s">
        <v>11</v>
      </c>
      <c r="B7" s="51" t="s">
        <v>65</v>
      </c>
      <c r="C7" s="52">
        <v>5528.8</v>
      </c>
      <c r="D7" s="52">
        <v>5528.8</v>
      </c>
      <c r="E7" s="52">
        <f>D7-C7</f>
        <v>0</v>
      </c>
    </row>
    <row r="8" spans="1:13" s="14" customFormat="1" ht="34.5">
      <c r="A8" s="50" t="s">
        <v>22</v>
      </c>
      <c r="B8" s="51" t="s">
        <v>66</v>
      </c>
      <c r="C8" s="52">
        <f>SUM(C9:C20)</f>
        <v>37915.599999999999</v>
      </c>
      <c r="D8" s="52">
        <f>SUM(D9:D20)</f>
        <v>33057.9</v>
      </c>
      <c r="E8" s="52">
        <f>D8-C8</f>
        <v>-4857.6999999999971</v>
      </c>
    </row>
    <row r="9" spans="1:13" s="14" customFormat="1" ht="17.25" customHeight="1">
      <c r="A9" s="30">
        <v>1</v>
      </c>
      <c r="B9" s="2" t="s">
        <v>13</v>
      </c>
      <c r="C9" s="53">
        <v>37165.599999999999</v>
      </c>
      <c r="D9" s="53">
        <v>31892.5</v>
      </c>
      <c r="E9" s="53">
        <f>D9-C9</f>
        <v>-5273.0999999999985</v>
      </c>
    </row>
    <row r="10" spans="1:13" s="14" customFormat="1" ht="17.25" customHeight="1">
      <c r="A10" s="30">
        <v>2</v>
      </c>
      <c r="B10" s="2" t="s">
        <v>14</v>
      </c>
      <c r="C10" s="53"/>
      <c r="D10" s="53"/>
      <c r="E10" s="53">
        <f>D10-C10</f>
        <v>0</v>
      </c>
    </row>
    <row r="11" spans="1:13" s="14" customFormat="1" ht="17.25" customHeight="1">
      <c r="A11" s="30">
        <v>3</v>
      </c>
      <c r="B11" s="6" t="s">
        <v>15</v>
      </c>
      <c r="C11" s="53">
        <v>750</v>
      </c>
      <c r="D11" s="53">
        <v>1160</v>
      </c>
      <c r="E11" s="53">
        <f>D11-C11</f>
        <v>410</v>
      </c>
    </row>
    <row r="12" spans="1:13" s="14" customFormat="1" ht="17.25" customHeight="1">
      <c r="A12" s="30">
        <v>4</v>
      </c>
      <c r="B12" s="2" t="s">
        <v>16</v>
      </c>
      <c r="C12" s="53"/>
      <c r="D12" s="53"/>
      <c r="E12" s="53">
        <f t="shared" ref="E12:E75" si="0">D12-C12</f>
        <v>0</v>
      </c>
    </row>
    <row r="13" spans="1:13" s="14" customFormat="1" ht="17.25" customHeight="1">
      <c r="A13" s="30">
        <v>5</v>
      </c>
      <c r="B13" s="6" t="s">
        <v>17</v>
      </c>
      <c r="C13" s="53"/>
      <c r="D13" s="53"/>
      <c r="E13" s="53">
        <f t="shared" si="0"/>
        <v>0</v>
      </c>
    </row>
    <row r="14" spans="1:13" s="14" customFormat="1" ht="17.25" customHeight="1">
      <c r="A14" s="30">
        <v>6</v>
      </c>
      <c r="B14" s="2" t="s">
        <v>18</v>
      </c>
      <c r="C14" s="53"/>
      <c r="D14" s="53">
        <v>3</v>
      </c>
      <c r="E14" s="53">
        <f t="shared" si="0"/>
        <v>3</v>
      </c>
    </row>
    <row r="15" spans="1:13" s="14" customFormat="1" ht="17.25" customHeight="1">
      <c r="A15" s="30">
        <v>7</v>
      </c>
      <c r="B15" s="2" t="s">
        <v>19</v>
      </c>
      <c r="C15" s="53"/>
      <c r="D15" s="53"/>
      <c r="E15" s="53">
        <f t="shared" si="0"/>
        <v>0</v>
      </c>
    </row>
    <row r="16" spans="1:13" s="14" customFormat="1" ht="17.25" customHeight="1">
      <c r="A16" s="30">
        <v>8</v>
      </c>
      <c r="B16" s="2" t="s">
        <v>20</v>
      </c>
      <c r="C16" s="53"/>
      <c r="D16" s="53"/>
      <c r="E16" s="53">
        <f t="shared" si="0"/>
        <v>0</v>
      </c>
    </row>
    <row r="17" spans="1:8" s="14" customFormat="1" ht="17.25" customHeight="1">
      <c r="A17" s="30">
        <v>9</v>
      </c>
      <c r="B17" s="2" t="s">
        <v>67</v>
      </c>
      <c r="C17" s="53"/>
      <c r="D17" s="53"/>
      <c r="E17" s="53">
        <f t="shared" si="0"/>
        <v>0</v>
      </c>
    </row>
    <row r="18" spans="1:8" s="14" customFormat="1" ht="17.25" customHeight="1">
      <c r="A18" s="30">
        <v>10</v>
      </c>
      <c r="B18" s="2" t="s">
        <v>21</v>
      </c>
      <c r="C18" s="53"/>
      <c r="D18" s="53">
        <v>2.4</v>
      </c>
      <c r="E18" s="53">
        <f t="shared" si="0"/>
        <v>2.4</v>
      </c>
    </row>
    <row r="19" spans="1:8" s="14" customFormat="1" ht="17.25" customHeight="1">
      <c r="A19" s="30">
        <v>11</v>
      </c>
      <c r="B19" s="2"/>
      <c r="C19" s="53"/>
      <c r="D19" s="53"/>
      <c r="E19" s="53">
        <f>D19-C19</f>
        <v>0</v>
      </c>
    </row>
    <row r="20" spans="1:8" s="14" customFormat="1" ht="17.25" customHeight="1">
      <c r="A20" s="30">
        <v>12</v>
      </c>
      <c r="B20" s="2"/>
      <c r="C20" s="53"/>
      <c r="D20" s="53"/>
      <c r="E20" s="53">
        <f t="shared" si="0"/>
        <v>0</v>
      </c>
      <c r="F20" s="29" t="s">
        <v>105</v>
      </c>
    </row>
    <row r="21" spans="1:8" s="14" customFormat="1" ht="43.5" customHeight="1">
      <c r="A21" s="50" t="s">
        <v>60</v>
      </c>
      <c r="B21" s="51" t="s">
        <v>68</v>
      </c>
      <c r="C21" s="52">
        <f>C22+C65+C77</f>
        <v>36349.4</v>
      </c>
      <c r="D21" s="52">
        <f>D22+D65+D77</f>
        <v>30983.7</v>
      </c>
      <c r="E21" s="52">
        <f t="shared" si="0"/>
        <v>-5365.7000000000007</v>
      </c>
    </row>
    <row r="22" spans="1:8" s="14" customFormat="1" ht="18" customHeight="1">
      <c r="A22" s="50" t="s">
        <v>69</v>
      </c>
      <c r="B22" s="51" t="s">
        <v>70</v>
      </c>
      <c r="C22" s="52">
        <f>SUM(C23,C26:C32,C36:C58,C62:C64)</f>
        <v>36349.4</v>
      </c>
      <c r="D22" s="52">
        <f>SUM(D23,D26:D32,D36:D58,D62:D64)</f>
        <v>30983.7</v>
      </c>
      <c r="E22" s="52">
        <f t="shared" si="0"/>
        <v>-5365.7000000000007</v>
      </c>
    </row>
    <row r="23" spans="1:8" s="14" customFormat="1" ht="18" customHeight="1">
      <c r="A23" s="30">
        <v>1</v>
      </c>
      <c r="B23" s="6" t="s">
        <v>24</v>
      </c>
      <c r="C23" s="53">
        <v>18000</v>
      </c>
      <c r="D23" s="53">
        <v>17535</v>
      </c>
      <c r="E23" s="53">
        <f t="shared" si="0"/>
        <v>-465</v>
      </c>
    </row>
    <row r="24" spans="1:8" s="14" customFormat="1" ht="18" customHeight="1">
      <c r="A24" s="34">
        <v>1.1000000000000001</v>
      </c>
      <c r="B24" s="8" t="s">
        <v>25</v>
      </c>
      <c r="C24" s="53">
        <v>756</v>
      </c>
      <c r="D24" s="53">
        <v>630</v>
      </c>
      <c r="E24" s="53">
        <f t="shared" si="0"/>
        <v>-126</v>
      </c>
    </row>
    <row r="25" spans="1:8" s="14" customFormat="1" ht="18" customHeight="1">
      <c r="A25" s="34">
        <v>1.2</v>
      </c>
      <c r="B25" s="8" t="s">
        <v>26</v>
      </c>
      <c r="C25" s="54"/>
      <c r="D25" s="54"/>
      <c r="E25" s="53">
        <f t="shared" si="0"/>
        <v>0</v>
      </c>
    </row>
    <row r="26" spans="1:8" s="14" customFormat="1" ht="18" customHeight="1">
      <c r="A26" s="30">
        <v>2</v>
      </c>
      <c r="B26" s="6" t="s">
        <v>27</v>
      </c>
      <c r="C26" s="53">
        <v>12022</v>
      </c>
      <c r="D26" s="53">
        <v>8767.7000000000007</v>
      </c>
      <c r="E26" s="53">
        <f t="shared" si="0"/>
        <v>-3254.2999999999993</v>
      </c>
    </row>
    <row r="27" spans="1:8" s="14" customFormat="1" ht="18" customHeight="1">
      <c r="A27" s="30">
        <v>3</v>
      </c>
      <c r="B27" s="6" t="s">
        <v>28</v>
      </c>
      <c r="C27" s="53">
        <v>2932.9</v>
      </c>
      <c r="D27" s="53">
        <v>2132.4</v>
      </c>
      <c r="E27" s="53">
        <f t="shared" si="0"/>
        <v>-800.5</v>
      </c>
    </row>
    <row r="28" spans="1:8" s="14" customFormat="1" ht="18" customHeight="1">
      <c r="A28" s="30">
        <v>4</v>
      </c>
      <c r="B28" s="6" t="s">
        <v>29</v>
      </c>
      <c r="C28" s="53">
        <v>1208</v>
      </c>
      <c r="D28" s="53">
        <v>793.9</v>
      </c>
      <c r="E28" s="53">
        <f t="shared" si="0"/>
        <v>-414.1</v>
      </c>
    </row>
    <row r="29" spans="1:8" s="14" customFormat="1" ht="18" customHeight="1">
      <c r="A29" s="30">
        <v>5</v>
      </c>
      <c r="B29" s="6" t="s">
        <v>30</v>
      </c>
      <c r="C29" s="53">
        <v>296</v>
      </c>
      <c r="D29" s="53">
        <v>292.5</v>
      </c>
      <c r="E29" s="53">
        <f t="shared" si="0"/>
        <v>-3.5</v>
      </c>
    </row>
    <row r="30" spans="1:8" s="14" customFormat="1" ht="16.5" customHeight="1">
      <c r="A30" s="30">
        <v>6</v>
      </c>
      <c r="B30" s="6" t="s">
        <v>31</v>
      </c>
      <c r="C30" s="53">
        <v>55.8</v>
      </c>
      <c r="D30" s="53">
        <v>111.6</v>
      </c>
      <c r="E30" s="53">
        <f t="shared" si="0"/>
        <v>55.8</v>
      </c>
      <c r="F30" s="55"/>
      <c r="G30" s="55"/>
      <c r="H30" s="55"/>
    </row>
    <row r="31" spans="1:8" s="14" customFormat="1" ht="17.25">
      <c r="A31" s="30">
        <v>7</v>
      </c>
      <c r="B31" s="6" t="s">
        <v>32</v>
      </c>
      <c r="C31" s="53"/>
      <c r="D31" s="53"/>
      <c r="E31" s="53">
        <f t="shared" si="0"/>
        <v>0</v>
      </c>
    </row>
    <row r="32" spans="1:8" s="14" customFormat="1" ht="17.25">
      <c r="A32" s="30">
        <v>8</v>
      </c>
      <c r="B32" s="6" t="s">
        <v>33</v>
      </c>
      <c r="C32" s="53">
        <f>SUM(C33:C35)</f>
        <v>85</v>
      </c>
      <c r="D32" s="53">
        <f>SUM(D33:D35)</f>
        <v>64.8</v>
      </c>
      <c r="E32" s="53">
        <f t="shared" si="0"/>
        <v>-20.200000000000003</v>
      </c>
    </row>
    <row r="33" spans="1:5" s="56" customFormat="1" ht="17.25">
      <c r="A33" s="34">
        <v>8.1</v>
      </c>
      <c r="B33" s="8" t="s">
        <v>34</v>
      </c>
      <c r="C33" s="54">
        <v>30</v>
      </c>
      <c r="D33" s="54">
        <v>25</v>
      </c>
      <c r="E33" s="54">
        <f t="shared" si="0"/>
        <v>-5</v>
      </c>
    </row>
    <row r="34" spans="1:5" s="14" customFormat="1" ht="17.25">
      <c r="A34" s="34">
        <v>8.1999999999999993</v>
      </c>
      <c r="B34" s="8" t="s">
        <v>35</v>
      </c>
      <c r="C34" s="54">
        <v>25</v>
      </c>
      <c r="D34" s="54">
        <v>14.8</v>
      </c>
      <c r="E34" s="54">
        <f t="shared" si="0"/>
        <v>-10.199999999999999</v>
      </c>
    </row>
    <row r="35" spans="1:5" s="14" customFormat="1" ht="18" customHeight="1">
      <c r="A35" s="34">
        <v>8.3000000000000007</v>
      </c>
      <c r="B35" s="8" t="s">
        <v>36</v>
      </c>
      <c r="C35" s="54">
        <v>30</v>
      </c>
      <c r="D35" s="54">
        <v>25</v>
      </c>
      <c r="E35" s="54">
        <f t="shared" si="0"/>
        <v>-5</v>
      </c>
    </row>
    <row r="36" spans="1:5" s="14" customFormat="1" ht="18" customHeight="1">
      <c r="A36" s="30">
        <v>9</v>
      </c>
      <c r="B36" s="6" t="s">
        <v>37</v>
      </c>
      <c r="C36" s="53"/>
      <c r="D36" s="53"/>
      <c r="E36" s="53">
        <f t="shared" si="0"/>
        <v>0</v>
      </c>
    </row>
    <row r="37" spans="1:5" s="14" customFormat="1" ht="18" customHeight="1">
      <c r="A37" s="30">
        <v>10</v>
      </c>
      <c r="B37" s="6" t="s">
        <v>38</v>
      </c>
      <c r="C37" s="53">
        <v>735</v>
      </c>
      <c r="D37" s="53">
        <v>756.1</v>
      </c>
      <c r="E37" s="53">
        <f t="shared" si="0"/>
        <v>21.100000000000023</v>
      </c>
    </row>
    <row r="38" spans="1:5" s="14" customFormat="1" ht="18" customHeight="1">
      <c r="A38" s="30">
        <v>11</v>
      </c>
      <c r="B38" s="6" t="s">
        <v>39</v>
      </c>
      <c r="C38" s="53">
        <v>250</v>
      </c>
      <c r="D38" s="53">
        <v>32</v>
      </c>
      <c r="E38" s="53">
        <f t="shared" si="0"/>
        <v>-218</v>
      </c>
    </row>
    <row r="39" spans="1:5" s="14" customFormat="1" ht="18" customHeight="1">
      <c r="A39" s="30">
        <v>12</v>
      </c>
      <c r="B39" s="1" t="s">
        <v>40</v>
      </c>
      <c r="C39" s="53">
        <v>250</v>
      </c>
      <c r="D39" s="53">
        <v>193.4</v>
      </c>
      <c r="E39" s="53">
        <f t="shared" si="0"/>
        <v>-56.599999999999994</v>
      </c>
    </row>
    <row r="40" spans="1:5" s="14" customFormat="1" ht="18" customHeight="1">
      <c r="A40" s="30">
        <v>13</v>
      </c>
      <c r="B40" s="6" t="s">
        <v>41</v>
      </c>
      <c r="C40" s="53"/>
      <c r="D40" s="53"/>
      <c r="E40" s="53">
        <f t="shared" si="0"/>
        <v>0</v>
      </c>
    </row>
    <row r="41" spans="1:5" s="14" customFormat="1" ht="18" customHeight="1">
      <c r="A41" s="30">
        <v>14</v>
      </c>
      <c r="B41" s="6" t="s">
        <v>42</v>
      </c>
      <c r="C41" s="53"/>
      <c r="D41" s="53"/>
      <c r="E41" s="53">
        <f t="shared" si="0"/>
        <v>0</v>
      </c>
    </row>
    <row r="42" spans="1:5" s="14" customFormat="1" ht="18" customHeight="1">
      <c r="A42" s="30">
        <v>15</v>
      </c>
      <c r="B42" s="6" t="s">
        <v>43</v>
      </c>
      <c r="C42" s="53">
        <v>155</v>
      </c>
      <c r="D42" s="53">
        <v>145</v>
      </c>
      <c r="E42" s="53">
        <f t="shared" si="0"/>
        <v>-10</v>
      </c>
    </row>
    <row r="43" spans="1:5" s="14" customFormat="1" ht="18" customHeight="1">
      <c r="A43" s="30">
        <v>16</v>
      </c>
      <c r="B43" s="6" t="s">
        <v>44</v>
      </c>
      <c r="C43" s="53"/>
      <c r="D43" s="53"/>
      <c r="E43" s="53">
        <f t="shared" si="0"/>
        <v>0</v>
      </c>
    </row>
    <row r="44" spans="1:5" s="14" customFormat="1" ht="18" customHeight="1">
      <c r="A44" s="30">
        <v>17</v>
      </c>
      <c r="B44" s="6" t="s">
        <v>45</v>
      </c>
      <c r="C44" s="53"/>
      <c r="D44" s="53"/>
      <c r="E44" s="53">
        <f t="shared" si="0"/>
        <v>0</v>
      </c>
    </row>
    <row r="45" spans="1:5" s="14" customFormat="1" ht="18" customHeight="1">
      <c r="A45" s="30">
        <v>18</v>
      </c>
      <c r="B45" s="6" t="s">
        <v>46</v>
      </c>
      <c r="C45" s="53"/>
      <c r="D45" s="53"/>
      <c r="E45" s="53">
        <f t="shared" si="0"/>
        <v>0</v>
      </c>
    </row>
    <row r="46" spans="1:5" s="14" customFormat="1" ht="18" customHeight="1">
      <c r="A46" s="30">
        <v>19</v>
      </c>
      <c r="B46" s="6" t="s">
        <v>47</v>
      </c>
      <c r="C46" s="53"/>
      <c r="D46" s="53"/>
      <c r="E46" s="53">
        <f t="shared" si="0"/>
        <v>0</v>
      </c>
    </row>
    <row r="47" spans="1:5" s="14" customFormat="1" ht="18" customHeight="1">
      <c r="A47" s="30">
        <v>20</v>
      </c>
      <c r="B47" s="6" t="s">
        <v>48</v>
      </c>
      <c r="C47" s="53"/>
      <c r="D47" s="53"/>
      <c r="E47" s="53">
        <f t="shared" si="0"/>
        <v>0</v>
      </c>
    </row>
    <row r="48" spans="1:5" s="14" customFormat="1" ht="18" customHeight="1">
      <c r="A48" s="30">
        <v>21</v>
      </c>
      <c r="B48" s="6" t="s">
        <v>49</v>
      </c>
      <c r="C48" s="53"/>
      <c r="D48" s="53"/>
      <c r="E48" s="53">
        <f t="shared" si="0"/>
        <v>0</v>
      </c>
    </row>
    <row r="49" spans="1:6" s="14" customFormat="1" ht="18" customHeight="1">
      <c r="A49" s="30">
        <v>22</v>
      </c>
      <c r="B49" s="6" t="s">
        <v>50</v>
      </c>
      <c r="C49" s="53">
        <v>105</v>
      </c>
      <c r="D49" s="53"/>
      <c r="E49" s="53">
        <f t="shared" si="0"/>
        <v>-105</v>
      </c>
    </row>
    <row r="50" spans="1:6" s="14" customFormat="1" ht="18" customHeight="1">
      <c r="A50" s="30">
        <v>23</v>
      </c>
      <c r="B50" s="6" t="s">
        <v>51</v>
      </c>
      <c r="C50" s="53">
        <v>3</v>
      </c>
      <c r="D50" s="53"/>
      <c r="E50" s="53">
        <f t="shared" si="0"/>
        <v>-3</v>
      </c>
    </row>
    <row r="51" spans="1:6" s="14" customFormat="1" ht="18" customHeight="1">
      <c r="A51" s="30">
        <v>24</v>
      </c>
      <c r="B51" s="6" t="s">
        <v>98</v>
      </c>
      <c r="C51" s="53"/>
      <c r="D51" s="53"/>
      <c r="E51" s="53">
        <f t="shared" si="0"/>
        <v>0</v>
      </c>
    </row>
    <row r="52" spans="1:6" s="14" customFormat="1" ht="18" customHeight="1">
      <c r="A52" s="30">
        <v>25</v>
      </c>
      <c r="B52" s="6" t="s">
        <v>52</v>
      </c>
      <c r="C52" s="53"/>
      <c r="D52" s="53"/>
      <c r="E52" s="53">
        <f t="shared" si="0"/>
        <v>0</v>
      </c>
    </row>
    <row r="53" spans="1:6" s="14" customFormat="1" ht="17.25" customHeight="1">
      <c r="A53" s="30">
        <v>26</v>
      </c>
      <c r="B53" s="6" t="s">
        <v>53</v>
      </c>
      <c r="C53" s="53"/>
      <c r="D53" s="53"/>
      <c r="E53" s="53">
        <f t="shared" si="0"/>
        <v>0</v>
      </c>
    </row>
    <row r="54" spans="1:6" s="14" customFormat="1" ht="17.25" customHeight="1">
      <c r="A54" s="30">
        <v>27</v>
      </c>
      <c r="B54" s="29" t="s">
        <v>97</v>
      </c>
      <c r="C54" s="53"/>
      <c r="D54" s="53"/>
      <c r="E54" s="53">
        <f t="shared" si="0"/>
        <v>0</v>
      </c>
    </row>
    <row r="55" spans="1:6" s="14" customFormat="1" ht="18" customHeight="1">
      <c r="A55" s="30">
        <v>28</v>
      </c>
      <c r="B55" s="6" t="s">
        <v>54</v>
      </c>
      <c r="C55" s="53">
        <v>70</v>
      </c>
      <c r="D55" s="53"/>
      <c r="E55" s="53">
        <f t="shared" si="0"/>
        <v>-70</v>
      </c>
    </row>
    <row r="56" spans="1:6" s="14" customFormat="1" ht="18" customHeight="1">
      <c r="A56" s="30">
        <v>29</v>
      </c>
      <c r="B56" s="2"/>
      <c r="C56" s="53"/>
      <c r="D56" s="53"/>
      <c r="E56" s="53">
        <f t="shared" si="0"/>
        <v>0</v>
      </c>
    </row>
    <row r="57" spans="1:6" s="14" customFormat="1" ht="18" customHeight="1">
      <c r="A57" s="30">
        <v>30</v>
      </c>
      <c r="B57" s="2"/>
      <c r="C57" s="53"/>
      <c r="D57" s="53"/>
      <c r="E57" s="53">
        <f>D57-C57</f>
        <v>0</v>
      </c>
      <c r="F57" s="29" t="s">
        <v>106</v>
      </c>
    </row>
    <row r="58" spans="1:6" s="14" customFormat="1" ht="18" customHeight="1">
      <c r="A58" s="30">
        <v>31</v>
      </c>
      <c r="B58" s="1" t="s">
        <v>71</v>
      </c>
      <c r="C58" s="53">
        <f>SUM(C59:C61)</f>
        <v>0</v>
      </c>
      <c r="D58" s="53">
        <f>SUM(D59:D61)</f>
        <v>0</v>
      </c>
      <c r="E58" s="53">
        <f t="shared" si="0"/>
        <v>0</v>
      </c>
    </row>
    <row r="59" spans="1:6" s="14" customFormat="1" ht="15" customHeight="1">
      <c r="A59" s="57">
        <v>31.1</v>
      </c>
      <c r="B59" s="58" t="s">
        <v>4</v>
      </c>
      <c r="C59" s="54"/>
      <c r="D59" s="54"/>
      <c r="E59" s="53">
        <f t="shared" si="0"/>
        <v>0</v>
      </c>
    </row>
    <row r="60" spans="1:6" s="14" customFormat="1" ht="15" customHeight="1">
      <c r="A60" s="57">
        <v>31.2</v>
      </c>
      <c r="B60" s="58" t="s">
        <v>5</v>
      </c>
      <c r="C60" s="54"/>
      <c r="D60" s="54"/>
      <c r="E60" s="53">
        <f t="shared" si="0"/>
        <v>0</v>
      </c>
    </row>
    <row r="61" spans="1:6" s="14" customFormat="1" ht="15" customHeight="1">
      <c r="A61" s="57">
        <v>31.3</v>
      </c>
      <c r="B61" s="59" t="s">
        <v>72</v>
      </c>
      <c r="C61" s="54"/>
      <c r="D61" s="54"/>
      <c r="E61" s="53">
        <f>D61-C61</f>
        <v>0</v>
      </c>
    </row>
    <row r="62" spans="1:6" ht="20.25" customHeight="1">
      <c r="A62" s="60">
        <v>32</v>
      </c>
      <c r="B62" s="32" t="s">
        <v>57</v>
      </c>
      <c r="C62" s="53"/>
      <c r="D62" s="53"/>
      <c r="E62" s="53">
        <f>D62-C62</f>
        <v>0</v>
      </c>
    </row>
    <row r="63" spans="1:6" s="14" customFormat="1" ht="18" customHeight="1">
      <c r="A63" s="60">
        <v>33</v>
      </c>
      <c r="B63" s="1" t="s">
        <v>73</v>
      </c>
      <c r="C63" s="53">
        <v>141.69999999999999</v>
      </c>
      <c r="D63" s="53">
        <v>141.69999999999999</v>
      </c>
      <c r="E63" s="53">
        <f t="shared" si="0"/>
        <v>0</v>
      </c>
    </row>
    <row r="64" spans="1:6" s="14" customFormat="1" ht="18" customHeight="1">
      <c r="A64" s="60">
        <v>34</v>
      </c>
      <c r="B64" s="2" t="s">
        <v>74</v>
      </c>
      <c r="C64" s="53">
        <v>40</v>
      </c>
      <c r="D64" s="53">
        <v>17.600000000000001</v>
      </c>
      <c r="E64" s="53">
        <f t="shared" si="0"/>
        <v>-22.4</v>
      </c>
    </row>
    <row r="65" spans="1:6" s="14" customFormat="1" ht="18" customHeight="1">
      <c r="A65" s="50" t="s">
        <v>75</v>
      </c>
      <c r="B65" s="51" t="s">
        <v>76</v>
      </c>
      <c r="C65" s="52">
        <f>C66+C73+C76</f>
        <v>0</v>
      </c>
      <c r="D65" s="52">
        <f>D66+D73+D76</f>
        <v>0</v>
      </c>
      <c r="E65" s="52">
        <f t="shared" si="0"/>
        <v>0</v>
      </c>
    </row>
    <row r="66" spans="1:6" s="14" customFormat="1" ht="18" customHeight="1">
      <c r="A66" s="60">
        <v>1</v>
      </c>
      <c r="B66" s="4" t="s">
        <v>77</v>
      </c>
      <c r="C66" s="53">
        <f>SUM(C67:C72)</f>
        <v>0</v>
      </c>
      <c r="D66" s="53">
        <f>SUM(D67:D72)</f>
        <v>0</v>
      </c>
      <c r="E66" s="53">
        <f t="shared" si="0"/>
        <v>0</v>
      </c>
    </row>
    <row r="67" spans="1:6" s="14" customFormat="1" ht="18" customHeight="1">
      <c r="A67" s="57">
        <v>1.1000000000000001</v>
      </c>
      <c r="B67" s="3" t="s">
        <v>78</v>
      </c>
      <c r="C67" s="54"/>
      <c r="D67" s="54"/>
      <c r="E67" s="53">
        <f t="shared" si="0"/>
        <v>0</v>
      </c>
    </row>
    <row r="68" spans="1:6" s="14" customFormat="1" ht="18" customHeight="1">
      <c r="A68" s="57">
        <v>1.2</v>
      </c>
      <c r="B68" s="3" t="s">
        <v>79</v>
      </c>
      <c r="C68" s="54"/>
      <c r="D68" s="54"/>
      <c r="E68" s="53">
        <f t="shared" si="0"/>
        <v>0</v>
      </c>
    </row>
    <row r="69" spans="1:6" s="14" customFormat="1" ht="18" customHeight="1">
      <c r="A69" s="57">
        <v>1.3</v>
      </c>
      <c r="B69" s="3" t="s">
        <v>80</v>
      </c>
      <c r="C69" s="54"/>
      <c r="D69" s="54"/>
      <c r="E69" s="53">
        <f t="shared" si="0"/>
        <v>0</v>
      </c>
    </row>
    <row r="70" spans="1:6" s="14" customFormat="1" ht="18" customHeight="1">
      <c r="A70" s="57">
        <v>1.4</v>
      </c>
      <c r="B70" s="3" t="s">
        <v>81</v>
      </c>
      <c r="C70" s="54"/>
      <c r="D70" s="54"/>
      <c r="E70" s="54">
        <f t="shared" si="0"/>
        <v>0</v>
      </c>
    </row>
    <row r="71" spans="1:6" s="56" customFormat="1" ht="18.75" customHeight="1">
      <c r="A71" s="57">
        <v>1.5</v>
      </c>
      <c r="B71" s="3" t="s">
        <v>82</v>
      </c>
      <c r="C71" s="54"/>
      <c r="D71" s="54"/>
      <c r="E71" s="54">
        <f>D71-C71</f>
        <v>0</v>
      </c>
    </row>
    <row r="72" spans="1:6" s="14" customFormat="1" ht="18" customHeight="1">
      <c r="A72" s="57">
        <v>1.6</v>
      </c>
      <c r="B72" s="3"/>
      <c r="C72" s="54"/>
      <c r="D72" s="54"/>
      <c r="E72" s="54">
        <f>D72-C72</f>
        <v>0</v>
      </c>
      <c r="F72" s="29" t="s">
        <v>107</v>
      </c>
    </row>
    <row r="73" spans="1:6" s="56" customFormat="1" ht="21.75" customHeight="1">
      <c r="A73" s="60">
        <v>2</v>
      </c>
      <c r="B73" s="4" t="s">
        <v>83</v>
      </c>
      <c r="C73" s="53">
        <f>SUM(C74:C75)</f>
        <v>0</v>
      </c>
      <c r="D73" s="53">
        <f>SUM(D74:D75)</f>
        <v>0</v>
      </c>
      <c r="E73" s="53">
        <f t="shared" si="0"/>
        <v>0</v>
      </c>
    </row>
    <row r="74" spans="1:6" s="56" customFormat="1" ht="18" customHeight="1">
      <c r="A74" s="57">
        <v>2.1</v>
      </c>
      <c r="B74" s="3" t="s">
        <v>84</v>
      </c>
      <c r="C74" s="54"/>
      <c r="D74" s="54"/>
      <c r="E74" s="54">
        <f t="shared" si="0"/>
        <v>0</v>
      </c>
    </row>
    <row r="75" spans="1:6" s="56" customFormat="1" ht="17.25" customHeight="1">
      <c r="A75" s="57">
        <v>2.2000000000000002</v>
      </c>
      <c r="B75" s="3" t="s">
        <v>85</v>
      </c>
      <c r="C75" s="54"/>
      <c r="D75" s="54"/>
      <c r="E75" s="54">
        <f t="shared" si="0"/>
        <v>0</v>
      </c>
    </row>
    <row r="76" spans="1:6" s="62" customFormat="1" ht="35.25" customHeight="1">
      <c r="A76" s="60">
        <v>3</v>
      </c>
      <c r="B76" s="4" t="s">
        <v>86</v>
      </c>
      <c r="C76" s="61"/>
      <c r="D76" s="61"/>
      <c r="E76" s="54">
        <f>D76-C76</f>
        <v>0</v>
      </c>
    </row>
    <row r="77" spans="1:6" s="56" customFormat="1" ht="35.25" customHeight="1">
      <c r="A77" s="63" t="s">
        <v>87</v>
      </c>
      <c r="B77" s="64" t="s">
        <v>88</v>
      </c>
      <c r="C77" s="65">
        <f>SUM(C78:C79)</f>
        <v>0</v>
      </c>
      <c r="D77" s="65">
        <f>SUM(D78:D79)</f>
        <v>0</v>
      </c>
      <c r="E77" s="65">
        <f t="shared" ref="E77:E80" si="1">D77-C77</f>
        <v>0</v>
      </c>
    </row>
    <row r="78" spans="1:6" s="56" customFormat="1" ht="16.5" customHeight="1">
      <c r="A78" s="57">
        <v>1</v>
      </c>
      <c r="B78" s="6"/>
      <c r="C78" s="53"/>
      <c r="D78" s="53"/>
      <c r="E78" s="53">
        <f t="shared" si="1"/>
        <v>0</v>
      </c>
    </row>
    <row r="79" spans="1:6" s="56" customFormat="1" ht="15.75" customHeight="1">
      <c r="A79" s="57">
        <v>2</v>
      </c>
      <c r="B79" s="6"/>
      <c r="C79" s="53"/>
      <c r="D79" s="53"/>
      <c r="E79" s="53">
        <f t="shared" si="1"/>
        <v>0</v>
      </c>
      <c r="F79" s="29" t="s">
        <v>108</v>
      </c>
    </row>
    <row r="80" spans="1:6" s="56" customFormat="1" ht="43.5" customHeight="1">
      <c r="A80" s="50" t="s">
        <v>89</v>
      </c>
      <c r="B80" s="51" t="s">
        <v>90</v>
      </c>
      <c r="C80" s="52">
        <f>C7+C8-C21</f>
        <v>7095</v>
      </c>
      <c r="D80" s="52">
        <f>D7+D8-D21</f>
        <v>7603.0000000000036</v>
      </c>
      <c r="E80" s="52">
        <f t="shared" si="1"/>
        <v>508.00000000000364</v>
      </c>
    </row>
    <row r="81" spans="1:5" s="14" customFormat="1" ht="12.75" customHeight="1">
      <c r="A81" s="66"/>
      <c r="B81" s="67"/>
      <c r="C81" s="29"/>
      <c r="D81" s="29"/>
      <c r="E81" s="29"/>
    </row>
    <row r="82" spans="1:5" s="14" customFormat="1" ht="12.75" hidden="1" customHeight="1">
      <c r="A82" s="66"/>
      <c r="B82" s="5" t="s">
        <v>92</v>
      </c>
      <c r="C82" s="29"/>
      <c r="D82" s="29"/>
      <c r="E82" s="29"/>
    </row>
    <row r="83" spans="1:5" s="14" customFormat="1" ht="12.75" hidden="1" customHeight="1">
      <c r="A83" s="29"/>
      <c r="B83" s="10"/>
      <c r="C83" s="29"/>
      <c r="D83" s="29"/>
      <c r="E83" s="29"/>
    </row>
    <row r="84" spans="1:5" s="14" customFormat="1" ht="12.75" hidden="1" customHeight="1">
      <c r="A84" s="29"/>
      <c r="B84" s="10"/>
      <c r="C84" s="29"/>
      <c r="D84" s="29"/>
      <c r="E84" s="29"/>
    </row>
    <row r="85" spans="1:5" s="14" customFormat="1" ht="12.75" hidden="1" customHeight="1">
      <c r="A85" s="29"/>
      <c r="B85" s="10"/>
      <c r="C85" s="29"/>
      <c r="D85" s="29"/>
      <c r="E85" s="29"/>
    </row>
    <row r="86" spans="1:5" s="14" customFormat="1" ht="12.75" hidden="1" customHeight="1">
      <c r="A86" s="29"/>
      <c r="B86" s="10"/>
      <c r="C86" s="29"/>
      <c r="D86" s="29"/>
      <c r="E86" s="29"/>
    </row>
    <row r="87" spans="1:5" s="14" customFormat="1" ht="17.25" hidden="1">
      <c r="B87" s="68" t="s">
        <v>2</v>
      </c>
      <c r="C87" s="10"/>
      <c r="D87" s="69"/>
      <c r="E87" s="44"/>
    </row>
    <row r="88" spans="1:5" ht="13.5" hidden="1" customHeight="1">
      <c r="A88" s="14"/>
      <c r="B88" s="14" t="s">
        <v>91</v>
      </c>
      <c r="C88" s="14"/>
      <c r="D88" s="70" t="s">
        <v>62</v>
      </c>
      <c r="E88" s="70"/>
    </row>
    <row r="89" spans="1:5" ht="7.5" hidden="1" customHeight="1">
      <c r="A89" s="14"/>
      <c r="B89" s="14"/>
      <c r="C89" s="14"/>
      <c r="D89" s="43"/>
      <c r="E89" s="43"/>
    </row>
    <row r="90" spans="1:5" ht="17.25" hidden="1">
      <c r="B90" s="56" t="s">
        <v>3</v>
      </c>
      <c r="D90" s="44"/>
      <c r="E90" s="44"/>
    </row>
    <row r="91" spans="1:5" ht="12" hidden="1" customHeight="1">
      <c r="D91" s="70" t="s">
        <v>62</v>
      </c>
      <c r="E91" s="70"/>
    </row>
    <row r="92" spans="1:5" hidden="1">
      <c r="B92" s="21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2018-08-01T05:29:27Z</dcterms:modified>
</cp:coreProperties>
</file>